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2_Vмо 2025\Приложения к Протоколу\"/>
    </mc:Choice>
  </mc:AlternateContent>
  <bookViews>
    <workbookView xWindow="0" yWindow="0" windowWidth="28800" windowHeight="11835"/>
  </bookViews>
  <sheets>
    <sheet name="дисп набл,в руб_Изм в 422пп_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0" i="1" l="1"/>
  <c r="P10" i="1"/>
  <c r="S10" i="1" s="1"/>
  <c r="D10" i="1"/>
  <c r="K9" i="1"/>
  <c r="L9" i="1" s="1"/>
  <c r="G9" i="1"/>
  <c r="F9" i="1"/>
  <c r="K8" i="1"/>
  <c r="M8" i="1" s="1"/>
  <c r="N8" i="1" s="1"/>
  <c r="O8" i="1" s="1"/>
  <c r="G8" i="1"/>
  <c r="F8" i="1"/>
  <c r="M7" i="1"/>
  <c r="K7" i="1"/>
  <c r="P7" i="1" s="1"/>
  <c r="G7" i="1"/>
  <c r="F7" i="1"/>
  <c r="I6" i="1"/>
  <c r="G6" i="1"/>
  <c r="G10" i="1" s="1"/>
  <c r="F6" i="1"/>
  <c r="S7" i="1" l="1"/>
  <c r="U7" i="1"/>
  <c r="Q7" i="1"/>
  <c r="M6" i="1"/>
  <c r="E10" i="1"/>
  <c r="M9" i="1"/>
  <c r="N9" i="1" s="1"/>
  <c r="O9" i="1" s="1"/>
  <c r="K6" i="1"/>
  <c r="N7" i="1"/>
  <c r="L8" i="1"/>
  <c r="P8" i="1"/>
  <c r="L7" i="1"/>
  <c r="T7" i="1" l="1"/>
  <c r="V7" i="1"/>
  <c r="N6" i="1"/>
  <c r="O7" i="1"/>
  <c r="R7" i="1"/>
  <c r="U8" i="1"/>
  <c r="Q8" i="1"/>
  <c r="S8" i="1"/>
  <c r="N10" i="1"/>
  <c r="O10" i="1" s="1"/>
  <c r="Q10" i="1"/>
  <c r="P9" i="1"/>
  <c r="T10" i="1" l="1"/>
  <c r="V10" i="1"/>
  <c r="R10" i="1"/>
  <c r="S9" i="1"/>
  <c r="S11" i="1" s="1"/>
  <c r="U9" i="1"/>
  <c r="Q9" i="1"/>
  <c r="Q6" i="1" s="1"/>
  <c r="P6" i="1"/>
  <c r="V8" i="1"/>
  <c r="T8" i="1"/>
  <c r="R8" i="1"/>
  <c r="O6" i="1"/>
  <c r="V6" i="1" l="1"/>
  <c r="T6" i="1"/>
  <c r="T11" i="1"/>
  <c r="U6" i="1"/>
  <c r="S6" i="1"/>
  <c r="T9" i="1"/>
  <c r="V9" i="1"/>
  <c r="R9" i="1"/>
  <c r="R6" i="1" s="1"/>
</calcChain>
</file>

<file path=xl/sharedStrings.xml><?xml version="1.0" encoding="utf-8"?>
<sst xmlns="http://schemas.openxmlformats.org/spreadsheetml/2006/main" count="36" uniqueCount="32">
  <si>
    <t xml:space="preserve">Условия оказания медицинской помощи </t>
  </si>
  <si>
    <t>По фед.нормативам на 2025 год
 (Проект пост. Правительства РФ )</t>
  </si>
  <si>
    <t>Объемы  диспансерного наблюдения
 по фед.нормативам в расчете на застрахованных жителей Пенз.области 
на 01.01.2024, комплексное посещение</t>
  </si>
  <si>
    <t>Отклонение от  объемов диспансерного наблюдения , рассчитанных  по федеральному нормативу</t>
  </si>
  <si>
    <t>Расчет исходя из данных ТФОМС *)</t>
  </si>
  <si>
    <t>Отклонение объема расходов  по проекту (*) от  объема расходов на диспансерное наблюдение, рассчитанных  по федеральному нормативу, в тыс.руб.</t>
  </si>
  <si>
    <t>Предложения членов Комиссии приведено к нормативам объема и стоимости, установленным в пост Прав.РФ №1940 **)</t>
  </si>
  <si>
    <t>Отклонение объема расходов  по проекту (**) от  объема расходов на диспансерное наблюдение, рассчитанных  по федеральному нормативу, в тыс.руб.</t>
  </si>
  <si>
    <t>Объемы  диспансерного наблюдения
на 2025 год в расчете на одного застрахованного</t>
  </si>
  <si>
    <t>Подушевой норматив</t>
  </si>
  <si>
    <t>Отклонение от показателей, установленных в ТПОМС на начало года</t>
  </si>
  <si>
    <r>
      <t xml:space="preserve">Численность застрахованных на </t>
    </r>
    <r>
      <rPr>
        <b/>
        <sz val="14"/>
        <rFont val="Times New Roman"/>
        <family val="1"/>
        <charset val="204"/>
      </rPr>
      <t>01.01.2024</t>
    </r>
  </si>
  <si>
    <t xml:space="preserve">Объемы  медицинской помощи </t>
  </si>
  <si>
    <t xml:space="preserve">Федеральный норматив стоимости единицы объема медицинской помощи   с учетом коэф-та 1,006, в руб.
</t>
  </si>
  <si>
    <t xml:space="preserve">Федеральный подушевой норматив финансиро-вания                                                                с учетом коэф-та 1,006, руб. </t>
  </si>
  <si>
    <t xml:space="preserve">Объем расходов на оказание  медицинской помощи в рамках Базовой программы ОМС, в руб. </t>
  </si>
  <si>
    <t>Количество лиц,  находящихся под диспансерным наблюдением, человек</t>
  </si>
  <si>
    <t>Индикатив охвата, 
в %</t>
  </si>
  <si>
    <t>Количество лиц, подлежащих диспансерному наблюдению,  с учетом индикатива</t>
  </si>
  <si>
    <t>Объемы  диспансерного наблюдения
на 2025 год, комплексное посещение</t>
  </si>
  <si>
    <t>Объем расходов диспансерного наблюдения
на 2025 год</t>
  </si>
  <si>
    <t xml:space="preserve"> фед. норматив в расчете на 1 застрахо-ванного</t>
  </si>
  <si>
    <t>в расчете на застрахованных жителей Пенз.области, комплексное посещение</t>
  </si>
  <si>
    <t>Диспансерное наблюдение, всего, 
в том числе по заболеваниям:</t>
  </si>
  <si>
    <t>онкология</t>
  </si>
  <si>
    <t>сахарный диабет</t>
  </si>
  <si>
    <t>болезни системы кровообращения</t>
  </si>
  <si>
    <t>по другим заболеваниям</t>
  </si>
  <si>
    <t>Х</t>
  </si>
  <si>
    <t>Итого сумма</t>
  </si>
  <si>
    <t>Приложение №1.2.3</t>
  </si>
  <si>
    <r>
      <t xml:space="preserve">По данным информационного ресурса ТФОМС Пензенской области на 01.10.2024 (Сл.зап.  от 206.11.2024 №1825)  </t>
    </r>
    <r>
      <rPr>
        <b/>
        <sz val="14"/>
        <color theme="1"/>
        <rFont val="Times New Roman"/>
        <family val="1"/>
        <charset val="204"/>
      </rPr>
      <t>и с учетом изм данныхпо сл.зап от 01.04.2025 №637 в части онкологии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</si>
</sst>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/>
    <xf numFmtId="0" fontId="4" fillId="3" borderId="2" xfId="0" applyFont="1" applyFill="1" applyBorder="1" applyAlignment="1">
      <alignment horizontal="left" vertical="center" wrapText="1"/>
    </xf>
    <xf numFmtId="3" fontId="4" fillId="3" borderId="2" xfId="0" applyNumberFormat="1" applyFon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horizontal="center" vertical="center" wrapText="1"/>
    </xf>
    <xf numFmtId="3" fontId="4" fillId="3" borderId="2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/>
    </xf>
    <xf numFmtId="164" fontId="4" fillId="4" borderId="2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 applyProtection="1">
      <alignment horizontal="center" vertical="center"/>
    </xf>
    <xf numFmtId="164" fontId="3" fillId="2" borderId="2" xfId="0" applyNumberFormat="1" applyFont="1" applyFill="1" applyBorder="1" applyAlignment="1" applyProtection="1">
      <alignment horizontal="center" vertical="center" wrapText="1"/>
    </xf>
    <xf numFmtId="3" fontId="3" fillId="2" borderId="2" xfId="0" applyNumberFormat="1" applyFont="1" applyFill="1" applyBorder="1" applyAlignment="1" applyProtection="1">
      <alignment horizontal="center" vertical="center" wrapText="1"/>
    </xf>
    <xf numFmtId="4" fontId="3" fillId="2" borderId="2" xfId="0" applyNumberFormat="1" applyFont="1" applyFill="1" applyBorder="1" applyAlignment="1" applyProtection="1">
      <alignment horizontal="center" vertical="center"/>
    </xf>
    <xf numFmtId="4" fontId="3" fillId="3" borderId="2" xfId="0" applyNumberFormat="1" applyFont="1" applyFill="1" applyBorder="1" applyAlignment="1" applyProtection="1">
      <alignment horizontal="center" vertical="center"/>
    </xf>
    <xf numFmtId="3" fontId="3" fillId="3" borderId="2" xfId="0" applyNumberFormat="1" applyFont="1" applyFill="1" applyBorder="1" applyAlignment="1" applyProtection="1">
      <alignment horizontal="center" vertical="center" wrapText="1"/>
    </xf>
    <xf numFmtId="3" fontId="3" fillId="3" borderId="2" xfId="0" applyNumberFormat="1" applyFont="1" applyFill="1" applyBorder="1" applyAlignment="1" applyProtection="1">
      <alignment horizontal="center" vertical="center"/>
    </xf>
    <xf numFmtId="164" fontId="3" fillId="4" borderId="2" xfId="0" applyNumberFormat="1" applyFont="1" applyFill="1" applyBorder="1" applyAlignment="1" applyProtection="1">
      <alignment horizontal="center" vertical="center"/>
    </xf>
    <xf numFmtId="165" fontId="3" fillId="4" borderId="2" xfId="0" applyNumberFormat="1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3" fontId="3" fillId="5" borderId="2" xfId="0" applyNumberFormat="1" applyFont="1" applyFill="1" applyBorder="1" applyAlignment="1" applyProtection="1">
      <alignment horizontal="center" vertical="center"/>
    </xf>
    <xf numFmtId="164" fontId="3" fillId="5" borderId="2" xfId="0" applyNumberFormat="1" applyFont="1" applyFill="1" applyBorder="1" applyAlignment="1" applyProtection="1">
      <alignment horizontal="center" vertical="center" wrapText="1"/>
    </xf>
    <xf numFmtId="3" fontId="3" fillId="5" borderId="2" xfId="0" applyNumberFormat="1" applyFont="1" applyFill="1" applyBorder="1" applyAlignment="1" applyProtection="1">
      <alignment horizontal="center" vertical="center" wrapText="1"/>
    </xf>
    <xf numFmtId="4" fontId="3" fillId="5" borderId="2" xfId="0" applyNumberFormat="1" applyFont="1" applyFill="1" applyBorder="1" applyAlignment="1">
      <alignment horizontal="center" vertical="center"/>
    </xf>
    <xf numFmtId="4" fontId="3" fillId="5" borderId="2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center" vertical="center"/>
    </xf>
    <xf numFmtId="165" fontId="3" fillId="5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1" fillId="2" borderId="0" xfId="0" applyNumberFormat="1" applyFont="1" applyFill="1"/>
    <xf numFmtId="164" fontId="3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4" fontId="3" fillId="2" borderId="4" xfId="0" applyNumberFormat="1" applyFont="1" applyFill="1" applyBorder="1" applyAlignment="1" applyProtection="1">
      <alignment horizontal="center" vertical="center" textRotation="90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4" borderId="3" xfId="0" applyNumberFormat="1" applyFont="1" applyFill="1" applyBorder="1" applyAlignment="1" applyProtection="1">
      <alignment horizontal="center" vertical="center" wrapText="1"/>
    </xf>
    <xf numFmtId="0" fontId="3" fillId="4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5%20&#1055;&#1043;&#1043;/%20&#1055;&#1043;&#1043;%20&#1055;&#1054;%20%20&#1085;&#1072;%202025-2027%20&#1075;&#1075;/&#1055;&#1043;&#1043;%20&#1055;&#1054;%202025-27&#1075;&#1075;/&#1058;&#1055;&#1054;&#1052;&#1057;%20&#1055;&#1054;%202025-27&#1075;&#1075;_5_&#1080;&#1079;&#1084;%20&#1074;%20___-&#1055;&#1055;/&#1044;&#1080;&#1089;&#1087;&#1072;&#1085;&#1089;&#1077;&#1088;&#1085;&#1086;&#1077;%20&#1085;&#1072;&#1073;&#1083;&#1102;&#1076;&#1077;&#1085;&#1080;&#1077;/&#1044;&#1080;&#1089;&#1087;%20&#1085;&#1072;&#1073;&#1083;&#1102;&#1076;&#1077;&#1085;&#1080;&#1077;%202025_&#1087;&#1086;%20&#1076;&#1072;&#1085;&#1085;&#1099;&#1084;%20&#1058;&#1060;&#1054;&#1052;&#1057;%20&#1086;&#1090;%2001.04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сп набл,в руб_Изм в 422пп_1"/>
      <sheetName val="дисп набл на 01.01.25 в рублях "/>
      <sheetName val="дисп наблюд на 010125 в тыс.руб"/>
    </sheetNames>
    <sheetDataSet>
      <sheetData sheetId="0"/>
      <sheetData sheetId="1">
        <row r="6">
          <cell r="P6">
            <v>319102</v>
          </cell>
          <cell r="Q6">
            <v>854257067.51999998</v>
          </cell>
        </row>
        <row r="7">
          <cell r="P7">
            <v>45858</v>
          </cell>
          <cell r="Q7">
            <v>173326731.12</v>
          </cell>
        </row>
        <row r="8">
          <cell r="P8">
            <v>35984</v>
          </cell>
          <cell r="Q8">
            <v>51349527.839999996</v>
          </cell>
        </row>
        <row r="9">
          <cell r="P9">
            <v>163231</v>
          </cell>
          <cell r="Q9">
            <v>517969506.13</v>
          </cell>
        </row>
        <row r="10">
          <cell r="P10">
            <v>74029</v>
          </cell>
          <cell r="Q10">
            <v>111611302.43000001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11"/>
  <sheetViews>
    <sheetView tabSelected="1" topLeftCell="D1" zoomScale="70" zoomScaleNormal="70" workbookViewId="0">
      <selection activeCell="P1" sqref="P1:T1"/>
    </sheetView>
  </sheetViews>
  <sheetFormatPr defaultRowHeight="18.75" x14ac:dyDescent="0.3"/>
  <cols>
    <col min="1" max="1" width="21.85546875" style="1" customWidth="1"/>
    <col min="2" max="2" width="12.7109375" style="1" hidden="1" customWidth="1"/>
    <col min="3" max="3" width="21.42578125" style="1" hidden="1" customWidth="1"/>
    <col min="4" max="4" width="19" style="1" customWidth="1"/>
    <col min="5" max="5" width="18.28515625" style="1" customWidth="1"/>
    <col min="6" max="6" width="16" style="1" hidden="1" customWidth="1"/>
    <col min="7" max="7" width="19.42578125" style="1" customWidth="1"/>
    <col min="8" max="8" width="20.85546875" style="1" hidden="1" customWidth="1"/>
    <col min="9" max="9" width="18.140625" style="1" customWidth="1"/>
    <col min="10" max="10" width="13.85546875" style="1" customWidth="1"/>
    <col min="11" max="11" width="18.5703125" style="1" customWidth="1"/>
    <col min="12" max="12" width="19" style="1" customWidth="1"/>
    <col min="13" max="14" width="19.140625" style="1" customWidth="1"/>
    <col min="15" max="15" width="19.28515625" style="1" customWidth="1"/>
    <col min="16" max="16" width="18.7109375" style="1" customWidth="1"/>
    <col min="17" max="17" width="20.5703125" style="1" customWidth="1"/>
    <col min="18" max="18" width="19.42578125" style="1" customWidth="1"/>
    <col min="19" max="19" width="20.85546875" style="1" customWidth="1"/>
    <col min="20" max="20" width="15.5703125" style="1" customWidth="1"/>
    <col min="21" max="21" width="19.140625" style="1" customWidth="1"/>
    <col min="22" max="22" width="21.28515625" style="1" customWidth="1"/>
    <col min="23" max="16384" width="9.140625" style="1"/>
  </cols>
  <sheetData>
    <row r="1" spans="1:22" ht="27.75" x14ac:dyDescent="0.4">
      <c r="P1" s="48" t="s">
        <v>30</v>
      </c>
      <c r="Q1" s="48"/>
      <c r="R1" s="48"/>
      <c r="S1" s="48"/>
      <c r="T1" s="48"/>
      <c r="U1" s="2">
        <v>1</v>
      </c>
    </row>
    <row r="2" spans="1:22" ht="114.75" customHeight="1" x14ac:dyDescent="0.3">
      <c r="A2" s="35" t="s">
        <v>0</v>
      </c>
      <c r="B2" s="38" t="s">
        <v>1</v>
      </c>
      <c r="C2" s="38"/>
      <c r="D2" s="38"/>
      <c r="E2" s="38"/>
      <c r="F2" s="38"/>
      <c r="G2" s="38"/>
      <c r="H2" s="35" t="s">
        <v>2</v>
      </c>
      <c r="I2" s="39" t="s">
        <v>31</v>
      </c>
      <c r="J2" s="39"/>
      <c r="K2" s="39"/>
      <c r="L2" s="40" t="s">
        <v>3</v>
      </c>
      <c r="M2" s="39" t="s">
        <v>4</v>
      </c>
      <c r="N2" s="39"/>
      <c r="O2" s="35" t="s">
        <v>5</v>
      </c>
      <c r="P2" s="43" t="s">
        <v>6</v>
      </c>
      <c r="Q2" s="43"/>
      <c r="R2" s="35" t="s">
        <v>7</v>
      </c>
      <c r="S2" s="45" t="s">
        <v>8</v>
      </c>
      <c r="T2" s="45" t="s">
        <v>9</v>
      </c>
      <c r="U2" s="43" t="s">
        <v>10</v>
      </c>
      <c r="V2" s="43"/>
    </row>
    <row r="3" spans="1:22" ht="77.25" customHeight="1" x14ac:dyDescent="0.3">
      <c r="A3" s="36"/>
      <c r="B3" s="41" t="s">
        <v>11</v>
      </c>
      <c r="C3" s="42" t="s">
        <v>12</v>
      </c>
      <c r="D3" s="42"/>
      <c r="E3" s="42" t="s">
        <v>13</v>
      </c>
      <c r="F3" s="42" t="s">
        <v>14</v>
      </c>
      <c r="G3" s="40" t="s">
        <v>15</v>
      </c>
      <c r="H3" s="36"/>
      <c r="I3" s="42" t="s">
        <v>16</v>
      </c>
      <c r="J3" s="42" t="s">
        <v>17</v>
      </c>
      <c r="K3" s="42" t="s">
        <v>18</v>
      </c>
      <c r="L3" s="40"/>
      <c r="M3" s="44" t="s">
        <v>19</v>
      </c>
      <c r="N3" s="40" t="s">
        <v>20</v>
      </c>
      <c r="O3" s="36"/>
      <c r="P3" s="44" t="s">
        <v>19</v>
      </c>
      <c r="Q3" s="40" t="s">
        <v>20</v>
      </c>
      <c r="R3" s="36"/>
      <c r="S3" s="46"/>
      <c r="T3" s="46"/>
      <c r="U3" s="44" t="s">
        <v>19</v>
      </c>
      <c r="V3" s="40" t="s">
        <v>20</v>
      </c>
    </row>
    <row r="4" spans="1:22" ht="162.75" customHeight="1" x14ac:dyDescent="0.3">
      <c r="A4" s="37"/>
      <c r="B4" s="41"/>
      <c r="C4" s="3" t="s">
        <v>21</v>
      </c>
      <c r="D4" s="3" t="s">
        <v>22</v>
      </c>
      <c r="E4" s="42"/>
      <c r="F4" s="42"/>
      <c r="G4" s="40"/>
      <c r="H4" s="37"/>
      <c r="I4" s="42"/>
      <c r="J4" s="42"/>
      <c r="K4" s="42"/>
      <c r="L4" s="40"/>
      <c r="M4" s="44"/>
      <c r="N4" s="40"/>
      <c r="O4" s="37"/>
      <c r="P4" s="44"/>
      <c r="Q4" s="40"/>
      <c r="R4" s="37"/>
      <c r="S4" s="47"/>
      <c r="T4" s="47"/>
      <c r="U4" s="44"/>
      <c r="V4" s="40"/>
    </row>
    <row r="5" spans="1:22" ht="12" customHeight="1" x14ac:dyDescent="0.3">
      <c r="S5" s="4"/>
      <c r="T5" s="4"/>
    </row>
    <row r="6" spans="1:22" ht="92.25" customHeight="1" x14ac:dyDescent="0.3">
      <c r="A6" s="5" t="s">
        <v>23</v>
      </c>
      <c r="B6" s="6">
        <v>1219176</v>
      </c>
      <c r="C6" s="7">
        <v>0.26173600000000002</v>
      </c>
      <c r="D6" s="8">
        <v>319102</v>
      </c>
      <c r="E6" s="9">
        <v>2677.07</v>
      </c>
      <c r="F6" s="9">
        <f>ROUND(C6*E6,2)</f>
        <v>700.69</v>
      </c>
      <c r="G6" s="9">
        <f>ROUND(D6*E6,2)</f>
        <v>854258391.13999999</v>
      </c>
      <c r="H6" s="8">
        <v>319102</v>
      </c>
      <c r="I6" s="6">
        <f t="shared" ref="I6:K6" si="0">I7+I8+I9+I10</f>
        <v>376813</v>
      </c>
      <c r="J6" s="9"/>
      <c r="K6" s="6">
        <f t="shared" si="0"/>
        <v>275003</v>
      </c>
      <c r="L6" s="6"/>
      <c r="M6" s="6">
        <f>M7+M8+M9+M10</f>
        <v>319102</v>
      </c>
      <c r="N6" s="9">
        <f>N7+N8+N9+N10</f>
        <v>908135091.75999999</v>
      </c>
      <c r="O6" s="9">
        <f t="shared" ref="O6" si="1">O7+O8+O9+O10</f>
        <v>-53876700.619999915</v>
      </c>
      <c r="P6" s="6">
        <f>P7+P8+P9+P10</f>
        <v>319102</v>
      </c>
      <c r="Q6" s="9">
        <f>Q7+Q8+Q9+Q10</f>
        <v>854257556.88</v>
      </c>
      <c r="R6" s="9">
        <f t="shared" ref="R6" si="2">R7+R8+R9+R10</f>
        <v>834.2600000500679</v>
      </c>
      <c r="S6" s="10">
        <f>P6/1219176</f>
        <v>0.26173579532405494</v>
      </c>
      <c r="T6" s="11">
        <f>ROUND(Q6/1219176,6)</f>
        <v>700.68436099999997</v>
      </c>
      <c r="U6" s="6">
        <f>P6-'[1]дисп набл на 01.01.25 в рублях '!P6</f>
        <v>0</v>
      </c>
      <c r="V6" s="9">
        <f>Q6-'[1]дисп набл на 01.01.25 в рублях '!Q6</f>
        <v>489.36000001430511</v>
      </c>
    </row>
    <row r="7" spans="1:22" ht="33" customHeight="1" x14ac:dyDescent="0.3">
      <c r="A7" s="12" t="s">
        <v>24</v>
      </c>
      <c r="B7" s="13">
        <v>1219176</v>
      </c>
      <c r="C7" s="14">
        <v>4.505E-2</v>
      </c>
      <c r="D7" s="15">
        <v>54924</v>
      </c>
      <c r="E7" s="16">
        <v>3779.64</v>
      </c>
      <c r="F7" s="16">
        <f>ROUND(C7*E7,2)</f>
        <v>170.27</v>
      </c>
      <c r="G7" s="17">
        <f>ROUND(D7*E7,2)</f>
        <v>207592947.36000001</v>
      </c>
      <c r="H7" s="18">
        <v>54924</v>
      </c>
      <c r="I7" s="13">
        <v>37446</v>
      </c>
      <c r="J7" s="13">
        <v>100</v>
      </c>
      <c r="K7" s="13">
        <f>ROUND(I7*J7%,0)</f>
        <v>37446</v>
      </c>
      <c r="L7" s="19">
        <f>H7-K7</f>
        <v>17478</v>
      </c>
      <c r="M7" s="13">
        <f>K7</f>
        <v>37446</v>
      </c>
      <c r="N7" s="17">
        <f>M7*E7</f>
        <v>141532399.44</v>
      </c>
      <c r="O7" s="16">
        <f>G7-N7</f>
        <v>66060547.920000017</v>
      </c>
      <c r="P7" s="13">
        <f>K7</f>
        <v>37446</v>
      </c>
      <c r="Q7" s="17">
        <f>P7*E7</f>
        <v>141532399.44</v>
      </c>
      <c r="R7" s="16">
        <f>G7-Q7</f>
        <v>66060547.920000017</v>
      </c>
      <c r="S7" s="20">
        <f>ROUND(P7/1219176,6)</f>
        <v>3.0714000000000002E-2</v>
      </c>
      <c r="T7" s="21">
        <f>ROUND(Q7/1219176,2)</f>
        <v>116.09</v>
      </c>
      <c r="U7" s="13">
        <f>P7-'[1]дисп набл на 01.01.25 в рублях '!P7</f>
        <v>-8412</v>
      </c>
      <c r="V7" s="17">
        <f>Q7-'[1]дисп набл на 01.01.25 в рублях '!Q7</f>
        <v>-31794331.680000007</v>
      </c>
    </row>
    <row r="8" spans="1:22" ht="38.25" customHeight="1" x14ac:dyDescent="0.3">
      <c r="A8" s="12" t="s">
        <v>25</v>
      </c>
      <c r="B8" s="13">
        <v>1219176</v>
      </c>
      <c r="C8" s="14">
        <v>5.9799999999999999E-2</v>
      </c>
      <c r="D8" s="15">
        <v>72907</v>
      </c>
      <c r="E8" s="16">
        <v>1427.01</v>
      </c>
      <c r="F8" s="16">
        <f>ROUND(C8*E8,2)</f>
        <v>85.34</v>
      </c>
      <c r="G8" s="17">
        <f>ROUND(D8*E8,2)</f>
        <v>104039018.06999999</v>
      </c>
      <c r="H8" s="18">
        <v>72907</v>
      </c>
      <c r="I8" s="13">
        <v>51405</v>
      </c>
      <c r="J8" s="13">
        <v>70</v>
      </c>
      <c r="K8" s="13">
        <f t="shared" ref="K8:K9" si="3">ROUND(I8*J8%,0)</f>
        <v>35984</v>
      </c>
      <c r="L8" s="19">
        <f t="shared" ref="L8:L9" si="4">H8-K8</f>
        <v>36923</v>
      </c>
      <c r="M8" s="13">
        <f>K8</f>
        <v>35984</v>
      </c>
      <c r="N8" s="17">
        <f t="shared" ref="N8:N9" si="5">M8*E8</f>
        <v>51349527.839999996</v>
      </c>
      <c r="O8" s="16">
        <f t="shared" ref="O8:O9" si="6">G8-N8</f>
        <v>52689490.229999997</v>
      </c>
      <c r="P8" s="13">
        <f>K8</f>
        <v>35984</v>
      </c>
      <c r="Q8" s="17">
        <f t="shared" ref="Q8:Q9" si="7">P8*E8</f>
        <v>51349527.839999996</v>
      </c>
      <c r="R8" s="16">
        <f t="shared" ref="R8:R10" si="8">G8-Q8</f>
        <v>52689490.229999997</v>
      </c>
      <c r="S8" s="20">
        <f t="shared" ref="S8:S10" si="9">ROUND(P8/1219176,6)</f>
        <v>2.9515E-2</v>
      </c>
      <c r="T8" s="21">
        <f t="shared" ref="T8:T10" si="10">ROUND(Q8/1219176,2)</f>
        <v>42.12</v>
      </c>
      <c r="U8" s="13">
        <f>P8-'[1]дисп набл на 01.01.25 в рублях '!P8</f>
        <v>0</v>
      </c>
      <c r="V8" s="17">
        <f>Q8-'[1]дисп набл на 01.01.25 в рублях '!Q8</f>
        <v>0</v>
      </c>
    </row>
    <row r="9" spans="1:22" ht="53.25" customHeight="1" x14ac:dyDescent="0.3">
      <c r="A9" s="12" t="s">
        <v>26</v>
      </c>
      <c r="B9" s="13">
        <v>1219176</v>
      </c>
      <c r="C9" s="14">
        <v>0.12520999999999999</v>
      </c>
      <c r="D9" s="15">
        <v>152653</v>
      </c>
      <c r="E9" s="16">
        <v>3173.23</v>
      </c>
      <c r="F9" s="16">
        <f>ROUND(C9*E9,2)</f>
        <v>397.32</v>
      </c>
      <c r="G9" s="17">
        <f>ROUND(D9*E9,2)</f>
        <v>484403079.19</v>
      </c>
      <c r="H9" s="18">
        <v>152653</v>
      </c>
      <c r="I9" s="13">
        <v>287962</v>
      </c>
      <c r="J9" s="13">
        <v>70</v>
      </c>
      <c r="K9" s="13">
        <f t="shared" si="3"/>
        <v>201573</v>
      </c>
      <c r="L9" s="19">
        <f t="shared" si="4"/>
        <v>-48920</v>
      </c>
      <c r="M9" s="13">
        <f>319102-M7-M8-M10</f>
        <v>207054</v>
      </c>
      <c r="N9" s="17">
        <f t="shared" si="5"/>
        <v>657029964.41999996</v>
      </c>
      <c r="O9" s="16">
        <f t="shared" si="6"/>
        <v>-172626885.22999996</v>
      </c>
      <c r="P9" s="13">
        <f>319102-P7-P8-P10</f>
        <v>174706</v>
      </c>
      <c r="Q9" s="17">
        <f t="shared" si="7"/>
        <v>554382320.38</v>
      </c>
      <c r="R9" s="16">
        <f t="shared" si="8"/>
        <v>-69979241.189999998</v>
      </c>
      <c r="S9" s="20">
        <f t="shared" si="9"/>
        <v>0.14329800000000001</v>
      </c>
      <c r="T9" s="21">
        <f t="shared" si="10"/>
        <v>454.72</v>
      </c>
      <c r="U9" s="13">
        <f>P9-'[1]дисп набл на 01.01.25 в рублях '!P9</f>
        <v>11475</v>
      </c>
      <c r="V9" s="17">
        <f>Q9-'[1]дисп набл на 01.01.25 в рублях '!Q9</f>
        <v>36412814.25</v>
      </c>
    </row>
    <row r="10" spans="1:22" ht="37.5" x14ac:dyDescent="0.3">
      <c r="A10" s="22" t="s">
        <v>27</v>
      </c>
      <c r="B10" s="23">
        <v>1219176</v>
      </c>
      <c r="C10" s="24">
        <v>3.1676000000000037E-2</v>
      </c>
      <c r="D10" s="25">
        <f>D6-D7-D8-D9</f>
        <v>38618</v>
      </c>
      <c r="E10" s="26">
        <f>ROUND(G10/D10,2)</f>
        <v>1507.67</v>
      </c>
      <c r="F10" s="26" t="s">
        <v>28</v>
      </c>
      <c r="G10" s="27">
        <f>G6-G7-G8-G9</f>
        <v>58223346.520000041</v>
      </c>
      <c r="H10" s="25">
        <v>38618</v>
      </c>
      <c r="I10" s="28"/>
      <c r="J10" s="28"/>
      <c r="K10" s="28"/>
      <c r="L10" s="28"/>
      <c r="M10" s="28">
        <v>38618</v>
      </c>
      <c r="N10" s="27">
        <f>M10*E10</f>
        <v>58223200.060000002</v>
      </c>
      <c r="O10" s="26">
        <f>G10-N10</f>
        <v>146.46000003814697</v>
      </c>
      <c r="P10" s="28">
        <f>38618+35411-3063</f>
        <v>70966</v>
      </c>
      <c r="Q10" s="27">
        <f>P10*E10</f>
        <v>106993309.22</v>
      </c>
      <c r="R10" s="26">
        <f t="shared" si="8"/>
        <v>-48769962.699999958</v>
      </c>
      <c r="S10" s="29">
        <f t="shared" si="9"/>
        <v>5.8208000000000003E-2</v>
      </c>
      <c r="T10" s="30">
        <f t="shared" si="10"/>
        <v>87.76</v>
      </c>
      <c r="U10" s="28">
        <f>P10-'[1]дисп набл на 01.01.25 в рублях '!P10</f>
        <v>-3063</v>
      </c>
      <c r="V10" s="27">
        <f>Q10-'[1]дисп набл на 01.01.25 в рублях '!Q10</f>
        <v>-4617993.2100000083</v>
      </c>
    </row>
    <row r="11" spans="1:22" s="4" customFormat="1" x14ac:dyDescent="0.3">
      <c r="A11" s="31" t="s">
        <v>29</v>
      </c>
      <c r="N11" s="32"/>
      <c r="S11" s="33">
        <f>S7+S8+S9+S10</f>
        <v>0.261735</v>
      </c>
      <c r="T11" s="34">
        <f>T7+T8+T9+T10</f>
        <v>700.69</v>
      </c>
    </row>
  </sheetData>
  <mergeCells count="27">
    <mergeCell ref="P1:T1"/>
    <mergeCell ref="G3:G4"/>
    <mergeCell ref="I3:I4"/>
    <mergeCell ref="J3:J4"/>
    <mergeCell ref="K3:K4"/>
    <mergeCell ref="M3:M4"/>
    <mergeCell ref="N3:N4"/>
    <mergeCell ref="O2:O4"/>
    <mergeCell ref="P2:Q2"/>
    <mergeCell ref="R2:R4"/>
    <mergeCell ref="S2:S4"/>
    <mergeCell ref="T2:T4"/>
    <mergeCell ref="M2:N2"/>
    <mergeCell ref="U2:V2"/>
    <mergeCell ref="P3:P4"/>
    <mergeCell ref="Q3:Q4"/>
    <mergeCell ref="U3:U4"/>
    <mergeCell ref="V3:V4"/>
    <mergeCell ref="A2:A4"/>
    <mergeCell ref="B2:G2"/>
    <mergeCell ref="H2:H4"/>
    <mergeCell ref="I2:K2"/>
    <mergeCell ref="L2:L4"/>
    <mergeCell ref="B3:B4"/>
    <mergeCell ref="C3:D3"/>
    <mergeCell ref="E3:E4"/>
    <mergeCell ref="F3:F4"/>
  </mergeCells>
  <printOptions horizontalCentered="1"/>
  <pageMargins left="0" right="0" top="0.74803149606299213" bottom="0.74803149606299213" header="0.31496062992125984" footer="0.31496062992125984"/>
  <pageSetup paperSize="9" scale="42" orientation="landscape" r:id="rId1"/>
  <headerFooter>
    <oddFooter>&amp;Z&amp;F&amp;RСтраница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дисп набл,в руб_Изм в 422пп_1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dcterms:created xsi:type="dcterms:W3CDTF">2025-05-29T13:20:59Z</dcterms:created>
  <dcterms:modified xsi:type="dcterms:W3CDTF">2025-06-16T07:09:38Z</dcterms:modified>
</cp:coreProperties>
</file>